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0" windowWidth="15480" windowHeight="8190" tabRatio="264"/>
  </bookViews>
  <sheets>
    <sheet name="Форма 2П" sheetId="1" r:id="rId1"/>
  </sheets>
  <definedNames>
    <definedName name="_xlnm.Print_Area" localSheetId="0">'Форма 2П'!$A$1:$E$23</definedName>
  </definedNames>
  <calcPr calcId="145621"/>
</workbook>
</file>

<file path=xl/calcChain.xml><?xml version="1.0" encoding="utf-8"?>
<calcChain xmlns="http://schemas.openxmlformats.org/spreadsheetml/2006/main">
  <c r="E23" i="1"/>
  <c r="E19"/>
  <c r="E18"/>
  <c r="E14"/>
  <c r="E13"/>
  <c r="E12"/>
  <c r="E16"/>
  <c r="E17"/>
  <c r="E20"/>
</calcChain>
</file>

<file path=xl/sharedStrings.xml><?xml version="1.0" encoding="utf-8"?>
<sst xmlns="http://schemas.openxmlformats.org/spreadsheetml/2006/main" count="37" uniqueCount="35">
  <si>
    <t>на проектные (изыскательские) работы</t>
  </si>
  <si>
    <t xml:space="preserve">Наименование предприятия, здания, сооружения, стадии проектирования, этапа, вида проектных </t>
  </si>
  <si>
    <t>(договору, дополнительному соглашению)</t>
  </si>
  <si>
    <t>или изыскательских работ</t>
  </si>
  <si>
    <t>Наименование организации заказчика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</si>
  <si>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</si>
  <si>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</si>
  <si>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</si>
  <si>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</si>
  <si>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</si>
  <si>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Смета №3</t>
  </si>
  <si>
    <t>филиал ОАО "МРСК Центра"-"Тамбовэнерго"</t>
  </si>
  <si>
    <t>Раздел</t>
  </si>
  <si>
    <t>Проектные работы</t>
  </si>
  <si>
    <t>Итого по разделу:</t>
  </si>
  <si>
    <t>Итого по смете:</t>
  </si>
  <si>
    <t>Всего по смете:</t>
  </si>
  <si>
    <t>Письмо Минрегиона РФ от 07.11.2011 № 30394-ИП/08</t>
  </si>
  <si>
    <t>Реконструкция ВЛ-10кВ №4 и ВЛ-10кВ №5 ПС 110/35/10кВ «Хоботовская» для технологического присоединения производственного комплекса ОАО «Птицефабрика «Иловайская», расположенного по адресу: Тамбовская область, Первомайский район, с.Иловай-Бригадирское, ул.Луговая, д.1, участок находится примерно в 644 м по направлению на юго-запад от ориентира жилого дома (Заявитель-ОАО «Птицефабрика «Иловайская»)</t>
  </si>
  <si>
    <t>Индекс на 3 квартал 2012 года на проектные работы к уровню цен на 01.01.2001</t>
  </si>
  <si>
    <t>ЛЭП напряжением 6-20 кВ (ВЛ 6-20 кВ) (протяженность - ориентировочно - 0,6 км)</t>
  </si>
  <si>
    <t>Итого в ценах 4 кв 2010 года</t>
  </si>
  <si>
    <t>Полный комплекс работ
0,151*16000/0,2</t>
  </si>
  <si>
    <t xml:space="preserve">Объекты энергетики (ОАО РАО "ЕЭС России") 2003 г. Раздел 3.3. Электросетевое строительство. Таблица 11. Электрические сети напряжением до 35 кВ п.1
Апред=0.016(млн.руб); 
Стоим строит.С=0,6*0,224*1,12(млн.руб)=0,151; 
Стадия: Рабочий проект                       </t>
  </si>
  <si>
    <t>Инженерно-геодезические изыскания (тахеометрическая съемка)</t>
  </si>
  <si>
    <t>Инженерно-геодезические изыскания трасс воздушных линий электропередачи 0,4-20кВ: 2 категория сложности - полевые работы</t>
  </si>
  <si>
    <r>
      <t xml:space="preserve">УБЦ2-15-1-2-1
"Инж.-геодез. изыск.(2004 г.)"             </t>
    </r>
    <r>
      <rPr>
        <i/>
        <sz val="10"/>
        <rFont val="Arial"/>
        <family val="2"/>
        <charset val="204"/>
      </rPr>
      <t xml:space="preserve">                                         ОУ п.14 При выполнении полевых работ без выплаты полевого довольствия К=0,85;    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 К=1,3</t>
    </r>
  </si>
  <si>
    <t>0,6*1918*0,85* 1,3</t>
  </si>
  <si>
    <t>Инженерно-геодезические изыскания трасс воздушных линий электропередачи 0,4-20кВ: 1 категория сложности - камеральные работы</t>
  </si>
  <si>
    <t>УБЦ2-15-1-2-2
"Инж.-геодез. изыск.(2004 г.)"</t>
  </si>
  <si>
    <t>0,6*882</t>
  </si>
  <si>
    <t>Справочно:</t>
  </si>
  <si>
    <t>Коэф-т 3.46 к проектным пработам (п. 5), 3,53 к изысканиям (п.3)</t>
  </si>
  <si>
    <t>проектныен работы - п.5*3,13, изыскания п.3*3,19</t>
  </si>
  <si>
    <t>Стоимость ПИР за км - 54384,63/0,6= 90641,05</t>
  </si>
</sst>
</file>

<file path=xl/styles.xml><?xml version="1.0" encoding="utf-8"?>
<styleSheet xmlns="http://schemas.openxmlformats.org/spreadsheetml/2006/main">
  <fonts count="25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dashed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5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0" xfId="0" applyNumberFormat="1" applyFont="1" applyBorder="1" applyAlignment="1">
      <alignment horizontal="center" wrapText="1"/>
    </xf>
    <xf numFmtId="0" fontId="0" fillId="0" borderId="10" xfId="0" applyNumberForma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right" vertical="top" wrapText="1"/>
    </xf>
    <xf numFmtId="0" fontId="0" fillId="0" borderId="11" xfId="0" applyNumberFormat="1" applyFont="1" applyBorder="1" applyAlignment="1">
      <alignment horizontal="left" vertical="top" wrapText="1"/>
    </xf>
    <xf numFmtId="2" fontId="0" fillId="0" borderId="11" xfId="0" applyNumberFormat="1" applyFont="1" applyBorder="1" applyAlignment="1">
      <alignment horizontal="right" vertical="top" wrapText="1"/>
    </xf>
    <xf numFmtId="0" fontId="0" fillId="0" borderId="12" xfId="0" applyNumberFormat="1" applyFont="1" applyBorder="1" applyAlignment="1">
      <alignment horizontal="right" vertical="top" wrapText="1"/>
    </xf>
    <xf numFmtId="0" fontId="0" fillId="0" borderId="12" xfId="0" applyNumberFormat="1" applyFont="1" applyBorder="1" applyAlignment="1">
      <alignment horizontal="left" vertical="top" wrapText="1"/>
    </xf>
    <xf numFmtId="0" fontId="18" fillId="0" borderId="12" xfId="0" applyNumberFormat="1" applyFont="1" applyBorder="1" applyAlignment="1">
      <alignment horizontal="left" vertical="top" wrapText="1"/>
    </xf>
    <xf numFmtId="0" fontId="18" fillId="0" borderId="11" xfId="0" applyNumberFormat="1" applyFont="1" applyBorder="1" applyAlignment="1">
      <alignment horizontal="left" vertical="top" wrapText="1"/>
    </xf>
    <xf numFmtId="0" fontId="0" fillId="0" borderId="12" xfId="0" quotePrefix="1" applyNumberFormat="1" applyBorder="1" applyAlignment="1">
      <alignment horizontal="left" vertical="top" wrapText="1"/>
    </xf>
    <xf numFmtId="0" fontId="20" fillId="0" borderId="0" xfId="0" applyNumberFormat="1" applyFont="1" applyAlignment="1">
      <alignment wrapText="1"/>
    </xf>
    <xf numFmtId="0" fontId="21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wrapText="1"/>
    </xf>
    <xf numFmtId="4" fontId="0" fillId="0" borderId="12" xfId="0" applyNumberFormat="1" applyFont="1" applyBorder="1" applyAlignment="1">
      <alignment horizontal="right" vertical="top" wrapText="1"/>
    </xf>
    <xf numFmtId="4" fontId="18" fillId="0" borderId="12" xfId="0" applyNumberFormat="1" applyFont="1" applyBorder="1" applyAlignment="1">
      <alignment horizontal="right" vertical="top" wrapText="1"/>
    </xf>
    <xf numFmtId="0" fontId="23" fillId="0" borderId="12" xfId="0" applyFont="1" applyBorder="1" applyAlignment="1">
      <alignment horizontal="left" vertical="top" wrapText="1"/>
    </xf>
    <xf numFmtId="10" fontId="23" fillId="0" borderId="12" xfId="0" applyNumberFormat="1" applyFont="1" applyBorder="1" applyAlignment="1">
      <alignment horizontal="center" vertical="top" wrapText="1"/>
    </xf>
    <xf numFmtId="0" fontId="18" fillId="0" borderId="12" xfId="0" applyNumberFormat="1" applyFont="1" applyBorder="1" applyAlignment="1">
      <alignment horizontal="right" vertical="top" wrapText="1"/>
    </xf>
    <xf numFmtId="0" fontId="18" fillId="0" borderId="0" xfId="0" applyNumberFormat="1" applyFont="1"/>
    <xf numFmtId="0" fontId="18" fillId="0" borderId="12" xfId="0" quotePrefix="1" applyNumberFormat="1" applyFont="1" applyBorder="1" applyAlignment="1">
      <alignment horizontal="left" vertical="top" wrapText="1"/>
    </xf>
    <xf numFmtId="0" fontId="0" fillId="0" borderId="0" xfId="0" applyNumberFormat="1" applyFont="1" applyBorder="1" applyAlignment="1">
      <alignment horizontal="righ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 wrapText="1"/>
    </xf>
    <xf numFmtId="4" fontId="18" fillId="0" borderId="0" xfId="0" applyNumberFormat="1" applyFont="1" applyBorder="1" applyAlignment="1">
      <alignment horizontal="right" vertical="top" wrapText="1"/>
    </xf>
    <xf numFmtId="0" fontId="0" fillId="0" borderId="0" xfId="0" applyNumberFormat="1" applyFont="1" applyBorder="1" applyAlignment="1">
      <alignment horizontal="right" vertical="center" wrapText="1"/>
    </xf>
    <xf numFmtId="0" fontId="18" fillId="0" borderId="0" xfId="0" applyNumberFormat="1" applyFont="1" applyBorder="1" applyAlignment="1">
      <alignment horizontal="left" vertical="center" wrapText="1"/>
    </xf>
    <xf numFmtId="4" fontId="18" fillId="0" borderId="0" xfId="0" applyNumberFormat="1" applyFont="1" applyBorder="1" applyAlignment="1">
      <alignment horizontal="right" vertical="center" wrapText="1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24" borderId="0" xfId="0" applyNumberFormat="1" applyFont="1" applyFill="1" applyAlignment="1">
      <alignment vertical="center" wrapText="1"/>
    </xf>
    <xf numFmtId="0" fontId="22" fillId="24" borderId="0" xfId="0" applyNumberFormat="1" applyFont="1" applyFill="1" applyAlignment="1">
      <alignment vertical="center" wrapText="1"/>
    </xf>
    <xf numFmtId="4" fontId="22" fillId="24" borderId="0" xfId="0" applyNumberFormat="1" applyFont="1" applyFill="1" applyAlignment="1">
      <alignment horizontal="righ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top" wrapText="1"/>
    </xf>
    <xf numFmtId="0" fontId="18" fillId="0" borderId="13" xfId="0" quotePrefix="1" applyNumberFormat="1" applyFont="1" applyBorder="1" applyAlignment="1">
      <alignment horizontal="left" wrapText="1"/>
    </xf>
    <xf numFmtId="0" fontId="18" fillId="0" borderId="13" xfId="0" applyNumberFormat="1" applyFont="1" applyBorder="1" applyAlignment="1">
      <alignment horizontal="left" wrapText="1"/>
    </xf>
    <xf numFmtId="0" fontId="0" fillId="0" borderId="0" xfId="0" applyNumberFormat="1" applyFont="1" applyBorder="1" applyAlignment="1">
      <alignment vertical="top"/>
    </xf>
    <xf numFmtId="0" fontId="18" fillId="0" borderId="0" xfId="0" applyNumberFormat="1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wrapText="1"/>
    </xf>
    <xf numFmtId="0" fontId="18" fillId="0" borderId="14" xfId="0" applyNumberFormat="1" applyFont="1" applyBorder="1" applyAlignment="1">
      <alignment horizontal="left" vertical="top" wrapText="1"/>
    </xf>
    <xf numFmtId="0" fontId="20" fillId="0" borderId="0" xfId="0" applyNumberFormat="1" applyFont="1" applyAlignment="1">
      <alignment horizontal="center" wrapText="1"/>
    </xf>
    <xf numFmtId="0" fontId="21" fillId="0" borderId="0" xfId="0" quotePrefix="1" applyNumberFormat="1" applyFont="1" applyAlignment="1">
      <alignment horizontal="left" vertical="top" wrapText="1"/>
    </xf>
    <xf numFmtId="0" fontId="21" fillId="0" borderId="0" xfId="0" applyNumberFormat="1" applyFont="1" applyAlignment="1">
      <alignment horizontal="left" vertical="top" wrapText="1"/>
    </xf>
    <xf numFmtId="0" fontId="21" fillId="0" borderId="0" xfId="0" quotePrefix="1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18" fillId="0" borderId="0" xfId="0" applyNumberFormat="1" applyFont="1" applyAlignment="1">
      <alignment vertical="top" wrapText="1"/>
    </xf>
    <xf numFmtId="0" fontId="18" fillId="0" borderId="0" xfId="0" quotePrefix="1" applyNumberFormat="1" applyFont="1" applyAlignment="1">
      <alignment horizontal="lef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30"/>
  <sheetViews>
    <sheetView tabSelected="1" view="pageBreakPreview" topLeftCell="A16" zoomScale="130" zoomScaleNormal="100" zoomScaleSheetLayoutView="130" workbookViewId="0">
      <selection activeCell="C23" sqref="C23"/>
    </sheetView>
  </sheetViews>
  <sheetFormatPr defaultColWidth="11.5703125" defaultRowHeight="12.75"/>
  <cols>
    <col min="1" max="1" width="4.140625" style="1" customWidth="1"/>
    <col min="2" max="2" width="20.5703125" style="1" customWidth="1"/>
    <col min="3" max="3" width="39.42578125" style="1" customWidth="1"/>
    <col min="4" max="4" width="20.7109375" style="1" customWidth="1"/>
    <col min="5" max="5" width="16.42578125" style="1" customWidth="1"/>
    <col min="6" max="6" width="19.7109375" style="4" customWidth="1"/>
    <col min="7" max="16384" width="11.5703125" style="4"/>
  </cols>
  <sheetData>
    <row r="1" spans="1:6">
      <c r="B1" s="44" t="s">
        <v>10</v>
      </c>
      <c r="C1" s="44"/>
      <c r="D1" s="44"/>
    </row>
    <row r="2" spans="1:6">
      <c r="B2" s="45" t="s">
        <v>0</v>
      </c>
      <c r="C2" s="45"/>
      <c r="D2" s="45"/>
    </row>
    <row r="3" spans="1:6" ht="6.75" customHeight="1">
      <c r="C3" s="5"/>
    </row>
    <row r="4" spans="1:6">
      <c r="A4" s="46" t="s">
        <v>1</v>
      </c>
      <c r="B4" s="46"/>
      <c r="C4" s="46" t="s">
        <v>2</v>
      </c>
      <c r="D4" s="46"/>
      <c r="E4" s="46"/>
    </row>
    <row r="5" spans="1:6" ht="80.25" customHeight="1">
      <c r="A5" s="43" t="s">
        <v>3</v>
      </c>
      <c r="B5" s="43"/>
      <c r="C5" s="47" t="s">
        <v>18</v>
      </c>
      <c r="D5" s="47"/>
      <c r="E5" s="47"/>
      <c r="F5" s="19"/>
    </row>
    <row r="7" spans="1:6" ht="27.75" customHeight="1">
      <c r="A7" s="40" t="s">
        <v>4</v>
      </c>
      <c r="B7" s="40"/>
      <c r="C7" s="41" t="s">
        <v>11</v>
      </c>
      <c r="D7" s="42"/>
      <c r="E7" s="42"/>
    </row>
    <row r="8" spans="1:6">
      <c r="A8" s="2"/>
      <c r="B8" s="2"/>
      <c r="C8" s="6"/>
      <c r="D8" s="2"/>
      <c r="E8" s="2"/>
    </row>
    <row r="9" spans="1:6" ht="76.5">
      <c r="A9" s="3" t="s">
        <v>5</v>
      </c>
      <c r="B9" s="3" t="s">
        <v>6</v>
      </c>
      <c r="C9" s="3" t="s">
        <v>7</v>
      </c>
      <c r="D9" s="3" t="s">
        <v>8</v>
      </c>
      <c r="E9" s="8" t="s">
        <v>9</v>
      </c>
    </row>
    <row r="10" spans="1:6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6" ht="25.5">
      <c r="A11" s="9"/>
      <c r="B11" s="10" t="s">
        <v>12</v>
      </c>
      <c r="C11" s="15" t="s">
        <v>24</v>
      </c>
      <c r="D11" s="10"/>
      <c r="E11" s="11"/>
    </row>
    <row r="12" spans="1:6" ht="144.75">
      <c r="A12" s="12">
        <v>1</v>
      </c>
      <c r="B12" s="16" t="s">
        <v>25</v>
      </c>
      <c r="C12" s="22" t="s">
        <v>26</v>
      </c>
      <c r="D12" s="23" t="s">
        <v>27</v>
      </c>
      <c r="E12" s="20">
        <f>0.6*1918*0.85* 1.3</f>
        <v>1271.634</v>
      </c>
    </row>
    <row r="13" spans="1:6" ht="102">
      <c r="A13" s="12">
        <v>2</v>
      </c>
      <c r="B13" s="16" t="s">
        <v>28</v>
      </c>
      <c r="C13" s="22" t="s">
        <v>29</v>
      </c>
      <c r="D13" s="23" t="s">
        <v>30</v>
      </c>
      <c r="E13" s="20">
        <f>0.6*882</f>
        <v>529.19999999999993</v>
      </c>
    </row>
    <row r="14" spans="1:6" s="25" customFormat="1" ht="15" customHeight="1">
      <c r="A14" s="24">
        <v>3</v>
      </c>
      <c r="B14" s="14" t="s">
        <v>14</v>
      </c>
      <c r="C14" s="14"/>
      <c r="D14" s="14"/>
      <c r="E14" s="21">
        <f>SUM(E12:E13)</f>
        <v>1800.8339999999998</v>
      </c>
    </row>
    <row r="15" spans="1:6">
      <c r="A15" s="9"/>
      <c r="B15" s="10" t="s">
        <v>12</v>
      </c>
      <c r="C15" s="15" t="s">
        <v>13</v>
      </c>
      <c r="D15" s="10"/>
      <c r="E15" s="11"/>
    </row>
    <row r="16" spans="1:6" ht="114.75">
      <c r="A16" s="12">
        <v>4</v>
      </c>
      <c r="B16" s="16" t="s">
        <v>20</v>
      </c>
      <c r="C16" s="16" t="s">
        <v>23</v>
      </c>
      <c r="D16" s="16" t="s">
        <v>22</v>
      </c>
      <c r="E16" s="20">
        <f>0.151*16000/0.2</f>
        <v>12080</v>
      </c>
    </row>
    <row r="17" spans="1:5" s="25" customFormat="1" ht="15" customHeight="1">
      <c r="A17" s="24">
        <v>5</v>
      </c>
      <c r="B17" s="14" t="s">
        <v>14</v>
      </c>
      <c r="C17" s="14"/>
      <c r="D17" s="14"/>
      <c r="E17" s="21">
        <f>SUM(E16:E16)</f>
        <v>12080</v>
      </c>
    </row>
    <row r="18" spans="1:5" s="25" customFormat="1" ht="14.25" customHeight="1">
      <c r="A18" s="24">
        <v>6</v>
      </c>
      <c r="B18" s="14" t="s">
        <v>15</v>
      </c>
      <c r="C18" s="14"/>
      <c r="D18" s="14"/>
      <c r="E18" s="21">
        <f>E14+E17</f>
        <v>13880.833999999999</v>
      </c>
    </row>
    <row r="19" spans="1:5" s="25" customFormat="1" ht="68.25" customHeight="1">
      <c r="A19" s="24">
        <v>7</v>
      </c>
      <c r="B19" s="26" t="s">
        <v>19</v>
      </c>
      <c r="C19" s="14" t="s">
        <v>17</v>
      </c>
      <c r="D19" s="26" t="s">
        <v>32</v>
      </c>
      <c r="E19" s="21">
        <f>E18*3.46+E14*3.53</f>
        <v>54384.629659999991</v>
      </c>
    </row>
    <row r="20" spans="1:5" ht="17.25" customHeight="1">
      <c r="A20" s="12"/>
      <c r="B20" s="14" t="s">
        <v>16</v>
      </c>
      <c r="C20" s="13"/>
      <c r="D20" s="13"/>
      <c r="E20" s="21">
        <f>E19</f>
        <v>54384.629659999991</v>
      </c>
    </row>
    <row r="21" spans="1:5" ht="17.25" customHeight="1">
      <c r="A21" s="27"/>
      <c r="B21" s="28"/>
      <c r="C21" s="29"/>
      <c r="D21" s="29"/>
      <c r="E21" s="30"/>
    </row>
    <row r="22" spans="1:5" s="34" customFormat="1" ht="17.25" customHeight="1">
      <c r="A22" s="31"/>
      <c r="B22" s="32" t="s">
        <v>31</v>
      </c>
      <c r="C22" s="39" t="s">
        <v>34</v>
      </c>
      <c r="D22" s="39"/>
      <c r="E22" s="33"/>
    </row>
    <row r="23" spans="1:5" s="34" customFormat="1" ht="38.25">
      <c r="A23" s="35"/>
      <c r="B23" s="36"/>
      <c r="C23" s="37" t="s">
        <v>21</v>
      </c>
      <c r="D23" s="36" t="s">
        <v>33</v>
      </c>
      <c r="E23" s="38">
        <f>E17*3.13+E14*3.19</f>
        <v>43555.060460000001</v>
      </c>
    </row>
    <row r="24" spans="1:5" ht="16.5" customHeight="1">
      <c r="A24" s="53"/>
      <c r="B24" s="53"/>
      <c r="C24" s="54"/>
      <c r="D24" s="53"/>
      <c r="E24" s="53"/>
    </row>
    <row r="25" spans="1:5" ht="9" customHeight="1"/>
    <row r="26" spans="1:5" ht="15.75" customHeight="1">
      <c r="A26" s="48"/>
      <c r="B26" s="48"/>
      <c r="C26" s="48"/>
      <c r="D26" s="48"/>
      <c r="E26" s="48"/>
    </row>
    <row r="27" spans="1:5" ht="10.5" customHeight="1"/>
    <row r="28" spans="1:5" ht="15.75">
      <c r="B28" s="17"/>
      <c r="C28" s="18"/>
      <c r="D28" s="17"/>
      <c r="E28" s="18"/>
    </row>
    <row r="29" spans="1:5" ht="65.25" customHeight="1">
      <c r="B29" s="49"/>
      <c r="C29" s="50"/>
      <c r="D29" s="50"/>
      <c r="E29" s="50"/>
    </row>
    <row r="30" spans="1:5" ht="16.5" customHeight="1">
      <c r="B30" s="51"/>
      <c r="C30" s="52"/>
      <c r="D30" s="52"/>
      <c r="E30" s="52"/>
    </row>
  </sheetData>
  <mergeCells count="15">
    <mergeCell ref="A26:E26"/>
    <mergeCell ref="B29:C29"/>
    <mergeCell ref="D29:E29"/>
    <mergeCell ref="B30:C30"/>
    <mergeCell ref="D30:E30"/>
    <mergeCell ref="A24:B24"/>
    <mergeCell ref="C24:E24"/>
    <mergeCell ref="C22:D22"/>
    <mergeCell ref="A7:B7"/>
    <mergeCell ref="C7:E7"/>
    <mergeCell ref="A5:B5"/>
    <mergeCell ref="B1:D1"/>
    <mergeCell ref="B2:D2"/>
    <mergeCell ref="A4:E4"/>
    <mergeCell ref="C5:E5"/>
  </mergeCells>
  <phoneticPr fontId="0" type="noConversion"/>
  <pageMargins left="0.39374999999999999" right="0.17" top="0.37" bottom="0.37" header="0.24" footer="0.25"/>
  <pageSetup paperSize="9" scale="98" orientation="portrait" useFirstPageNumber="1" horizontalDpi="300" verticalDpi="300" r:id="rId1"/>
  <headerFooter alignWithMargins="0">
    <oddFooter>&amp;CСтраница &amp;P</oddFooter>
  </headerFooter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Свирин Константин Анатольевич</dc:creator>
  <cp:lastModifiedBy>plotnikova_as</cp:lastModifiedBy>
  <cp:lastPrinted>2012-04-04T05:31:59Z</cp:lastPrinted>
  <dcterms:created xsi:type="dcterms:W3CDTF">2009-10-12T11:06:46Z</dcterms:created>
  <dcterms:modified xsi:type="dcterms:W3CDTF">2012-11-15T05:43:44Z</dcterms:modified>
</cp:coreProperties>
</file>